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ипецкая 7" sheetId="1" r:id="rId1"/>
  </sheets>
  <externalReferences>
    <externalReference r:id="rId2"/>
  </externalReferences>
  <definedNames>
    <definedName name="Z_6E36EA37_049E_4FAE_B719_2847CD16F858_.wvu.Cols" localSheetId="0" hidden="1">'Липецкая 7'!#REF!,'Липецкая 7'!#REF!</definedName>
    <definedName name="Z_6E36EA37_049E_4FAE_B719_2847CD16F858_.wvu.Rows" localSheetId="0" hidden="1">'Липецкая 7'!$42:$45</definedName>
    <definedName name="Z_73C0D023_21BD_4441_8EFA_957546C15799_.wvu.Cols" localSheetId="0" hidden="1">'Липецкая 7'!#REF!,'Липецкая 7'!#REF!</definedName>
    <definedName name="Z_73C0D023_21BD_4441_8EFA_957546C15799_.wvu.Rows" localSheetId="0" hidden="1">'Липецкая 7'!$42:$45</definedName>
    <definedName name="_xlnm.Print_Area" localSheetId="0">'Липецкая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<sst xmlns="http://schemas.openxmlformats.org/spreadsheetml/2006/main" count="62" uniqueCount="53">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</sst>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0">
          <cell r="W280">
            <v>37863.889978312007</v>
          </cell>
          <cell r="X280">
            <v>7744.089995408156</v>
          </cell>
          <cell r="Y280">
            <v>108681.52120000002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7354.2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Y280">
            <v>121432.34673705601</v>
          </cell>
          <cell r="BB280">
            <v>0</v>
          </cell>
          <cell r="BC280">
            <v>0</v>
          </cell>
          <cell r="CN280">
            <v>23350.754302495436</v>
          </cell>
          <cell r="CO280">
            <v>4785.8860561337442</v>
          </cell>
          <cell r="CP280">
            <v>2121.8721</v>
          </cell>
          <cell r="DB280">
            <v>0</v>
          </cell>
          <cell r="DG280">
            <v>19944.279830375286</v>
          </cell>
          <cell r="DU280">
            <v>72830.617541502506</v>
          </cell>
          <cell r="DV280">
            <v>15475.485754838453</v>
          </cell>
          <cell r="DW280">
            <v>8400.2165000000005</v>
          </cell>
          <cell r="EK280">
            <v>0</v>
          </cell>
          <cell r="EQ280">
            <v>63340.7477966304</v>
          </cell>
          <cell r="FB280">
            <v>144186.10134780925</v>
          </cell>
          <cell r="FC280">
            <v>29484.377737107105</v>
          </cell>
          <cell r="FD280">
            <v>1924.6073999999999</v>
          </cell>
          <cell r="FL280">
            <v>1122</v>
          </cell>
          <cell r="FS280">
            <v>106442.81063589374</v>
          </cell>
          <cell r="FX280">
            <v>90144.345231032188</v>
          </cell>
          <cell r="FY280">
            <v>18375.444352474853</v>
          </cell>
          <cell r="FZ280">
            <v>0</v>
          </cell>
          <cell r="GG280">
            <v>9888.3594000000012</v>
          </cell>
          <cell r="GL280">
            <v>58950.08564169264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7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3016053.5</v>
      </c>
      <c r="F9" s="16">
        <f t="shared" ref="F9:G9" si="0">SUM(F10:F14)</f>
        <v>2904015.27</v>
      </c>
      <c r="G9" s="16">
        <f t="shared" si="0"/>
        <v>824034.73</v>
      </c>
    </row>
    <row r="10" spans="1:7" ht="13.2" customHeight="1" x14ac:dyDescent="0.3">
      <c r="A10" s="43" t="s">
        <v>9</v>
      </c>
      <c r="B10" s="44"/>
      <c r="C10" s="44"/>
      <c r="D10" s="45"/>
      <c r="E10" s="17">
        <v>1175408.6499999999</v>
      </c>
      <c r="F10" s="17">
        <v>1119731.8400000001</v>
      </c>
      <c r="G10" s="18">
        <v>371482.85</v>
      </c>
    </row>
    <row r="11" spans="1:7" ht="14.4" customHeight="1" x14ac:dyDescent="0.3">
      <c r="A11" s="43" t="s">
        <v>10</v>
      </c>
      <c r="B11" s="44"/>
      <c r="C11" s="44"/>
      <c r="D11" s="45"/>
      <c r="E11" s="17">
        <v>769375.39</v>
      </c>
      <c r="F11" s="17">
        <v>761527.29</v>
      </c>
      <c r="G11" s="18">
        <v>181971.01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192384.05</v>
      </c>
      <c r="F12" s="17">
        <v>189224.4</v>
      </c>
      <c r="G12" s="18">
        <v>40851.760000000002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225318.23</v>
      </c>
      <c r="F13" s="17">
        <v>222100.17</v>
      </c>
      <c r="G13" s="18">
        <v>42615.12</v>
      </c>
    </row>
    <row r="14" spans="1:7" ht="14.4" customHeight="1" x14ac:dyDescent="0.3">
      <c r="A14" s="36" t="s">
        <v>13</v>
      </c>
      <c r="B14" s="36"/>
      <c r="C14" s="36"/>
      <c r="D14" s="36"/>
      <c r="E14" s="17">
        <v>653567.18000000005</v>
      </c>
      <c r="F14" s="17">
        <v>611431.56999999995</v>
      </c>
      <c r="G14" s="18">
        <v>187113.99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1326494.4100000001</v>
      </c>
      <c r="F15" s="16">
        <f t="shared" ref="F15:G15" si="1">SUM(F16:F19)</f>
        <v>1304946.8400000001</v>
      </c>
      <c r="G15" s="16">
        <f t="shared" si="1"/>
        <v>288116.08999999997</v>
      </c>
    </row>
    <row r="16" spans="1:7" ht="33.6" customHeight="1" x14ac:dyDescent="0.3">
      <c r="A16" s="49" t="s">
        <v>43</v>
      </c>
      <c r="B16" s="50"/>
      <c r="C16" s="50"/>
      <c r="D16" s="51"/>
      <c r="E16" s="17">
        <v>1289951.05</v>
      </c>
      <c r="F16" s="17">
        <v>1269460.52</v>
      </c>
      <c r="G16" s="18">
        <v>282853.21999999997</v>
      </c>
    </row>
    <row r="17" spans="1:10" ht="15.6" x14ac:dyDescent="0.3">
      <c r="A17" s="36" t="s">
        <v>44</v>
      </c>
      <c r="B17" s="36"/>
      <c r="C17" s="36"/>
      <c r="D17" s="36"/>
      <c r="E17" s="17">
        <v>5220</v>
      </c>
      <c r="F17" s="17">
        <v>5061.5600000000004</v>
      </c>
      <c r="G17" s="18">
        <v>723.76</v>
      </c>
    </row>
    <row r="18" spans="1:10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0" ht="15.6" x14ac:dyDescent="0.3">
      <c r="A19" s="36" t="s">
        <v>46</v>
      </c>
      <c r="B19" s="36"/>
      <c r="C19" s="36"/>
      <c r="D19" s="36"/>
      <c r="E19" s="17">
        <v>31323.360000000001</v>
      </c>
      <c r="F19" s="17">
        <v>30424.76</v>
      </c>
      <c r="G19" s="18">
        <v>4539.1099999999997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9632.69</v>
      </c>
      <c r="F20" s="34">
        <f t="shared" ref="F20:G20" si="2">F21</f>
        <v>9287.5</v>
      </c>
      <c r="G20" s="34">
        <f t="shared" si="2"/>
        <v>3381.85</v>
      </c>
    </row>
    <row r="21" spans="1:10" ht="15.6" x14ac:dyDescent="0.3">
      <c r="A21" s="36" t="s">
        <v>15</v>
      </c>
      <c r="B21" s="36"/>
      <c r="C21" s="36"/>
      <c r="D21" s="36"/>
      <c r="E21" s="17">
        <v>9632.69</v>
      </c>
      <c r="F21" s="17">
        <v>9287.5</v>
      </c>
      <c r="G21" s="18">
        <v>3381.85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-471404.03103940585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275721.84791077615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нар'!W280</f>
        <v>37863.889978312007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нар'!X280</f>
        <v>7744.089995408156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нар'!Y280</f>
        <v>108681.52120000002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нар'!AA280+'[1]УК ВР декабрь нар'!AB280+'[1]УК ВР декабрь нар'!AC280+'[1]УК ВР декабрь нар'!AD280+'[1]УК ВР декабрь нар'!AE280+'[1]УК ВР декабрь нар'!AF280+'[1]УК ВР декабрь нар'!AG280+'[1]УК ВР декабрь нар'!AH280+'[1]УК ВР декабрь нар'!AJ280+'[1]УК ВР декабрь нар'!AL280+'[1]УК ВР декабрь нар'!AN280+'[1]УК ВР декабрь нар'!AO280+'[1]УК ВР декабрь нар'!AP280+'[1]УК ВР декабрь нар'!AQ280+'[1]УК ВР декабрь нар'!AR280+'[1]УК ВР декабрь нар'!AT280</f>
        <v>0</v>
      </c>
      <c r="I30" s="28"/>
    </row>
    <row r="31" spans="1:10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нар'!AY280</f>
        <v>121432.34673705601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9">
        <f>SUM(F34:F38)+39878.52</f>
        <v>257482.57988197581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0"/>
      <c r="I33" s="28"/>
    </row>
    <row r="34" spans="1:10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нар'!CN280+'[1]УК ВР декабрь нар'!DU280</f>
        <v>96181.371843997942</v>
      </c>
      <c r="I34" s="28"/>
    </row>
    <row r="35" spans="1:10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нар'!CO280+'[1]УК ВР декабрь нар'!DV280</f>
        <v>20261.371810972196</v>
      </c>
      <c r="I35" s="28"/>
    </row>
    <row r="36" spans="1:10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нар'!CP280+'[1]УК ВР декабрь нар'!DW280</f>
        <v>10522.088600000001</v>
      </c>
      <c r="I36" s="28"/>
    </row>
    <row r="37" spans="1:10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нар'!AI280+'[1]УК ВР декабрь нар'!AJ280+'[1]УК ВР декабрь нар'!AS280+'[1]УК ВР декабрь нар'!BC280+'[1]УК ВР декабрь нар'!DB280+'[1]УК ВР декабрь нар'!EK280+'[1]УК ВР декабрь нар'!AM280</f>
        <v>7354.2</v>
      </c>
      <c r="I37" s="28"/>
    </row>
    <row r="38" spans="1:10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нар'!DG280+'[1]УК ВР декабрь нар'!EQ280</f>
        <v>83285.027627005678</v>
      </c>
      <c r="I38" s="28"/>
      <c r="J38" s="28"/>
    </row>
    <row r="39" spans="1:10" ht="32.4" customHeight="1" x14ac:dyDescent="0.3">
      <c r="A39" s="77" t="s">
        <v>35</v>
      </c>
      <c r="B39" s="78"/>
      <c r="C39" s="78"/>
      <c r="D39" s="78"/>
      <c r="E39" s="79"/>
      <c r="F39" s="26">
        <f>SUM(F40:F48)+164033.38</f>
        <v>624551.51174600981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нар'!FB280+'[1]УК ВР декабрь нар'!FX280</f>
        <v>234330.44657884142</v>
      </c>
      <c r="I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нар'!FC280+'[1]УК ВР декабрь нар'!FY280</f>
        <v>47859.822089581954</v>
      </c>
      <c r="I41" s="28"/>
    </row>
    <row r="42" spans="1:10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0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нар'!FD280+'[1]УК ВР декабрь нар'!FZ280</f>
        <v>1924.6073999999999</v>
      </c>
      <c r="I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нар'!GG280+'[1]УК ВР декабрь нар'!FL280+'[1]УК ВР декабрь нар'!BB280+'[1]УК ВР декабрь нар'!AK280</f>
        <v>11010.359400000001</v>
      </c>
      <c r="I47" s="28"/>
    </row>
    <row r="48" spans="1:10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нар'!FS280+'[1]УК ВР декабрь нар'!GL280</f>
        <v>165392.89627758638</v>
      </c>
      <c r="I48" s="28"/>
      <c r="J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1157755.9395387617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232506.96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116086.84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116420.12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1390262.8995387617</v>
      </c>
      <c r="H55" s="28"/>
      <c r="I55" s="28"/>
      <c r="K55" s="28"/>
      <c r="L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1289951.05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1269460.52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-571715.8805781675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Липецкая 7</vt:lpstr>
      <vt:lpstr>'Липецкая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2018-04-10T11:27:50Z</cp:lastPrinted>
  <dcterms:created xsi:type="dcterms:W3CDTF">2013-05-24T09:13:10Z</dcterms:created>
  <dcterms:modified xsi:type="dcterms:W3CDTF">2019-03-21T05:18:25Z</dcterms:modified>
</cp:coreProperties>
</file>